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17 5.7.18\e-stimulation\PeTRA FG\"/>
    </mc:Choice>
  </mc:AlternateContent>
  <bookViews>
    <workbookView xWindow="0" yWindow="0" windowWidth="15345" windowHeight="4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1" l="1"/>
  <c r="T19" i="1"/>
  <c r="T20" i="1"/>
  <c r="T21" i="1"/>
  <c r="T22" i="1"/>
  <c r="T23" i="1"/>
  <c r="T24" i="1"/>
  <c r="T25" i="1"/>
  <c r="T26" i="1"/>
  <c r="T17" i="1"/>
  <c r="R26" i="1"/>
  <c r="N26" i="1"/>
  <c r="N12" i="1"/>
  <c r="D12" i="1"/>
  <c r="T27" i="1" l="1"/>
  <c r="N41" i="1"/>
  <c r="L41" i="1"/>
  <c r="J41" i="1"/>
  <c r="H41" i="1"/>
  <c r="F41" i="1"/>
  <c r="D41" i="1"/>
  <c r="B41" i="1" l="1"/>
  <c r="R18" i="1"/>
  <c r="R19" i="1"/>
  <c r="R20" i="1"/>
  <c r="R21" i="1"/>
  <c r="R22" i="1"/>
  <c r="R23" i="1"/>
  <c r="R24" i="1"/>
  <c r="R25" i="1"/>
  <c r="R17" i="1"/>
  <c r="P18" i="1"/>
  <c r="P19" i="1"/>
  <c r="P20" i="1"/>
  <c r="P21" i="1"/>
  <c r="P22" i="1"/>
  <c r="P23" i="1"/>
  <c r="P24" i="1"/>
  <c r="P25" i="1"/>
  <c r="P26" i="1"/>
  <c r="P17" i="1"/>
  <c r="N18" i="1"/>
  <c r="N19" i="1"/>
  <c r="N20" i="1"/>
  <c r="N21" i="1"/>
  <c r="N22" i="1"/>
  <c r="N23" i="1"/>
  <c r="N24" i="1"/>
  <c r="N25" i="1"/>
  <c r="N17" i="1"/>
  <c r="L18" i="1"/>
  <c r="L19" i="1"/>
  <c r="L20" i="1"/>
  <c r="L21" i="1"/>
  <c r="L22" i="1"/>
  <c r="L23" i="1"/>
  <c r="L24" i="1"/>
  <c r="L25" i="1"/>
  <c r="L26" i="1"/>
  <c r="L17" i="1"/>
  <c r="J18" i="1"/>
  <c r="J19" i="1"/>
  <c r="J20" i="1"/>
  <c r="J21" i="1"/>
  <c r="J22" i="1"/>
  <c r="J23" i="1"/>
  <c r="J24" i="1"/>
  <c r="J25" i="1"/>
  <c r="J26" i="1"/>
  <c r="J17" i="1"/>
  <c r="H18" i="1"/>
  <c r="H19" i="1"/>
  <c r="H20" i="1"/>
  <c r="H21" i="1"/>
  <c r="H22" i="1"/>
  <c r="H23" i="1"/>
  <c r="H24" i="1"/>
  <c r="H25" i="1"/>
  <c r="H26" i="1"/>
  <c r="H17" i="1"/>
  <c r="F18" i="1"/>
  <c r="F19" i="1"/>
  <c r="F20" i="1"/>
  <c r="F21" i="1"/>
  <c r="F22" i="1"/>
  <c r="F23" i="1"/>
  <c r="F24" i="1"/>
  <c r="F25" i="1"/>
  <c r="F26" i="1"/>
  <c r="F17" i="1"/>
  <c r="D18" i="1"/>
  <c r="D19" i="1"/>
  <c r="D20" i="1"/>
  <c r="D21" i="1"/>
  <c r="D22" i="1"/>
  <c r="D23" i="1"/>
  <c r="D24" i="1"/>
  <c r="D25" i="1"/>
  <c r="D26" i="1"/>
  <c r="D17" i="1"/>
  <c r="B18" i="1"/>
  <c r="B19" i="1"/>
  <c r="B20" i="1"/>
  <c r="B21" i="1"/>
  <c r="B22" i="1"/>
  <c r="B23" i="1"/>
  <c r="B24" i="1"/>
  <c r="B25" i="1"/>
  <c r="B26" i="1"/>
  <c r="B17" i="1"/>
  <c r="N4" i="1"/>
  <c r="N5" i="1"/>
  <c r="N6" i="1"/>
  <c r="N7" i="1"/>
  <c r="N8" i="1"/>
  <c r="N9" i="1"/>
  <c r="N10" i="1"/>
  <c r="N11" i="1"/>
  <c r="N3" i="1"/>
  <c r="L4" i="1"/>
  <c r="L5" i="1"/>
  <c r="L6" i="1"/>
  <c r="L7" i="1"/>
  <c r="L8" i="1"/>
  <c r="L9" i="1"/>
  <c r="L10" i="1"/>
  <c r="L11" i="1"/>
  <c r="L12" i="1"/>
  <c r="L3" i="1"/>
  <c r="J4" i="1"/>
  <c r="J5" i="1"/>
  <c r="J6" i="1"/>
  <c r="J7" i="1"/>
  <c r="J8" i="1"/>
  <c r="J9" i="1"/>
  <c r="J10" i="1"/>
  <c r="J11" i="1"/>
  <c r="J12" i="1"/>
  <c r="J3" i="1"/>
  <c r="H4" i="1"/>
  <c r="H5" i="1"/>
  <c r="H6" i="1"/>
  <c r="H7" i="1"/>
  <c r="H8" i="1"/>
  <c r="H9" i="1"/>
  <c r="H10" i="1"/>
  <c r="H11" i="1"/>
  <c r="H12" i="1"/>
  <c r="H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3" i="1"/>
  <c r="B4" i="1"/>
  <c r="B5" i="1"/>
  <c r="B6" i="1"/>
  <c r="B7" i="1"/>
  <c r="B8" i="1"/>
  <c r="B9" i="1"/>
  <c r="B10" i="1"/>
  <c r="B11" i="1"/>
  <c r="B12" i="1"/>
  <c r="B3" i="1"/>
  <c r="R27" i="1" l="1"/>
  <c r="P27" i="1"/>
  <c r="N27" i="1"/>
  <c r="N13" i="1"/>
  <c r="J13" i="1"/>
  <c r="D13" i="1"/>
  <c r="L27" i="1"/>
  <c r="J27" i="1"/>
  <c r="H27" i="1"/>
  <c r="F27" i="1"/>
  <c r="D27" i="1"/>
  <c r="B27" i="1"/>
  <c r="T13" i="1"/>
  <c r="R13" i="1"/>
  <c r="P13" i="1"/>
  <c r="L13" i="1"/>
  <c r="H13" i="1"/>
  <c r="F13" i="1"/>
  <c r="B13" i="1"/>
</calcChain>
</file>

<file path=xl/sharedStrings.xml><?xml version="1.0" encoding="utf-8"?>
<sst xmlns="http://schemas.openxmlformats.org/spreadsheetml/2006/main" count="33" uniqueCount="31">
  <si>
    <t>Average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</si>
  <si>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</si>
  <si>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</si>
  <si>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</si>
  <si>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</si>
  <si>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</si>
  <si>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</si>
  <si>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</si>
  <si>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</si>
  <si>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</si>
  <si>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</si>
  <si>
    <t>Flat S1</t>
  </si>
  <si>
    <t>Flat S2</t>
  </si>
  <si>
    <t>Flat S3</t>
  </si>
  <si>
    <t>Flat S4</t>
  </si>
  <si>
    <t>Flat S5</t>
  </si>
  <si>
    <t>Flat S6</t>
  </si>
  <si>
    <t>Flat S7</t>
  </si>
  <si>
    <t>Flat S8</t>
  </si>
  <si>
    <t>Flat S9</t>
  </si>
  <si>
    <t>Flat S10</t>
  </si>
  <si>
    <t>Grooves S1</t>
  </si>
  <si>
    <t>Grooves S2</t>
  </si>
  <si>
    <t>Grooves S3</t>
  </si>
  <si>
    <t>Grooves S4</t>
  </si>
  <si>
    <t>Grooves S5</t>
  </si>
  <si>
    <t>Grooves S6</t>
  </si>
  <si>
    <t>Grooves S7</t>
  </si>
  <si>
    <t>Grooves S8</t>
  </si>
  <si>
    <t>Grooves S9</t>
  </si>
  <si>
    <t>Grooves S10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</si>
</sst>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1" fillId="3" borderId="0" xfId="2"/>
    <xf numFmtId="0" fontId="1" fillId="2" borderId="0" xfId="1"/>
    <xf numFmtId="0" fontId="1" fillId="2" borderId="0" xfId="1" applyAlignment="1">
      <alignment horizontal="center"/>
    </xf>
  </cellXfs>
  <cellStyles count="3">
    <cellStyle name="Accent2" xfId="1" builtinId="33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C1" zoomScaleNormal="100" workbookViewId="0">
      <selection activeCell="B27" sqref="B27:T27"/>
    </sheetView>
  </sheetViews>
  <sheetFormatPr defaultRowHeight="15" x14ac:dyDescent="0.25"/>
  <sheetData>
    <row r="1" spans="1:20" s="2" customFormat="1" x14ac:dyDescent="0.25">
      <c r="A1" s="3" t="s">
        <v>11</v>
      </c>
      <c r="B1" s="3"/>
      <c r="C1" s="3" t="s">
        <v>12</v>
      </c>
      <c r="D1" s="3"/>
      <c r="E1" s="3" t="s">
        <v>13</v>
      </c>
      <c r="F1" s="3"/>
      <c r="G1" s="3" t="s">
        <v>14</v>
      </c>
      <c r="H1" s="3"/>
      <c r="I1" s="3" t="s">
        <v>15</v>
      </c>
      <c r="J1" s="3"/>
      <c r="K1" s="3" t="s">
        <v>16</v>
      </c>
      <c r="L1" s="3"/>
      <c r="M1" s="3" t="s">
        <v>17</v>
      </c>
      <c r="N1" s="3"/>
      <c r="O1" s="3" t="s">
        <v>18</v>
      </c>
      <c r="P1" s="3"/>
      <c r="Q1" s="3" t="s">
        <v>19</v>
      </c>
      <c r="R1" s="3"/>
      <c r="S1" s="3" t="s">
        <v>20</v>
      </c>
      <c r="T1" s="3"/>
    </row>
    <row r="2" spans="1:20" x14ac:dyDescent="0.25">
      <c r="A2">
        <v>1.6</v>
      </c>
      <c r="C2">
        <v>3.07</v>
      </c>
      <c r="E2">
        <v>13.9</v>
      </c>
      <c r="G2">
        <v>1</v>
      </c>
      <c r="I2">
        <v>11.6</v>
      </c>
      <c r="K2">
        <v>12.2</v>
      </c>
      <c r="M2">
        <v>2.13</v>
      </c>
    </row>
    <row r="3" spans="1:20" x14ac:dyDescent="0.25">
      <c r="A3">
        <v>4.33</v>
      </c>
      <c r="B3">
        <f>A3-A2</f>
        <v>2.73</v>
      </c>
      <c r="C3">
        <v>6.4</v>
      </c>
      <c r="D3">
        <f>C3-C2</f>
        <v>3.3300000000000005</v>
      </c>
      <c r="E3">
        <v>16.7</v>
      </c>
      <c r="F3">
        <f>E3-E2</f>
        <v>2.7999999999999989</v>
      </c>
      <c r="G3">
        <v>3.67</v>
      </c>
      <c r="H3">
        <f>G3-G2</f>
        <v>2.67</v>
      </c>
      <c r="I3">
        <v>13.8</v>
      </c>
      <c r="J3">
        <f>I3-I2</f>
        <v>2.2000000000000011</v>
      </c>
      <c r="K3">
        <v>14.6</v>
      </c>
      <c r="L3">
        <f>K3-K2</f>
        <v>2.4000000000000004</v>
      </c>
      <c r="M3">
        <v>4.33</v>
      </c>
      <c r="N3">
        <f>M3-M2</f>
        <v>2.2000000000000002</v>
      </c>
    </row>
    <row r="4" spans="1:20" x14ac:dyDescent="0.25">
      <c r="A4">
        <v>6.67</v>
      </c>
      <c r="B4">
        <f t="shared" ref="B4:B12" si="0">A4-A3</f>
        <v>2.34</v>
      </c>
      <c r="C4">
        <v>8.4700000000000006</v>
      </c>
      <c r="D4">
        <f t="shared" ref="D4:D12" si="1">C4-C3</f>
        <v>2.0700000000000003</v>
      </c>
      <c r="E4">
        <v>18.7</v>
      </c>
      <c r="F4">
        <f t="shared" ref="F4:F12" si="2">E4-E3</f>
        <v>2</v>
      </c>
      <c r="G4">
        <v>5.73</v>
      </c>
      <c r="H4">
        <f t="shared" ref="H4:H12" si="3">G4-G3</f>
        <v>2.0600000000000005</v>
      </c>
      <c r="I4">
        <v>15.8</v>
      </c>
      <c r="J4">
        <f t="shared" ref="J4:J12" si="4">I4-I3</f>
        <v>2</v>
      </c>
      <c r="K4">
        <v>18.2</v>
      </c>
      <c r="L4">
        <f t="shared" ref="L4:L12" si="5">K4-K3</f>
        <v>3.5999999999999996</v>
      </c>
      <c r="M4">
        <v>6.2</v>
      </c>
      <c r="N4">
        <f t="shared" ref="N4:N12" si="6">M4-M3</f>
        <v>1.87</v>
      </c>
    </row>
    <row r="5" spans="1:20" x14ac:dyDescent="0.25">
      <c r="A5">
        <v>9</v>
      </c>
      <c r="B5">
        <f t="shared" si="0"/>
        <v>2.33</v>
      </c>
      <c r="C5">
        <v>10.3</v>
      </c>
      <c r="D5">
        <f t="shared" si="1"/>
        <v>1.83</v>
      </c>
      <c r="E5">
        <v>21</v>
      </c>
      <c r="F5">
        <f t="shared" si="2"/>
        <v>2.3000000000000007</v>
      </c>
      <c r="G5">
        <v>7.6</v>
      </c>
      <c r="H5">
        <f t="shared" si="3"/>
        <v>1.8699999999999992</v>
      </c>
      <c r="I5">
        <v>18</v>
      </c>
      <c r="J5">
        <f t="shared" si="4"/>
        <v>2.1999999999999993</v>
      </c>
      <c r="K5">
        <v>21.4</v>
      </c>
      <c r="L5">
        <f t="shared" si="5"/>
        <v>3.1999999999999993</v>
      </c>
      <c r="M5">
        <v>8.8699999999999992</v>
      </c>
      <c r="N5">
        <f t="shared" si="6"/>
        <v>2.669999999999999</v>
      </c>
    </row>
    <row r="6" spans="1:20" x14ac:dyDescent="0.25">
      <c r="A6">
        <v>11.4</v>
      </c>
      <c r="B6">
        <f t="shared" si="0"/>
        <v>2.4000000000000004</v>
      </c>
      <c r="C6">
        <v>12.5</v>
      </c>
      <c r="D6">
        <f t="shared" si="1"/>
        <v>2.1999999999999993</v>
      </c>
      <c r="E6">
        <v>23</v>
      </c>
      <c r="F6">
        <f t="shared" si="2"/>
        <v>2</v>
      </c>
      <c r="G6">
        <v>10</v>
      </c>
      <c r="H6">
        <f t="shared" si="3"/>
        <v>2.4000000000000004</v>
      </c>
      <c r="I6">
        <v>19.8</v>
      </c>
      <c r="J6">
        <f t="shared" si="4"/>
        <v>1.8000000000000007</v>
      </c>
      <c r="K6">
        <v>24</v>
      </c>
      <c r="L6">
        <f t="shared" si="5"/>
        <v>2.6000000000000014</v>
      </c>
      <c r="M6">
        <v>11</v>
      </c>
      <c r="N6">
        <f t="shared" si="6"/>
        <v>2.1300000000000008</v>
      </c>
    </row>
    <row r="7" spans="1:20" x14ac:dyDescent="0.25">
      <c r="A7">
        <v>13.7</v>
      </c>
      <c r="B7">
        <f t="shared" si="0"/>
        <v>2.2999999999999989</v>
      </c>
      <c r="C7">
        <v>15.1</v>
      </c>
      <c r="D7">
        <f t="shared" si="1"/>
        <v>2.5999999999999996</v>
      </c>
      <c r="E7">
        <v>26</v>
      </c>
      <c r="F7">
        <f t="shared" si="2"/>
        <v>3</v>
      </c>
      <c r="G7">
        <v>13.3</v>
      </c>
      <c r="H7">
        <f t="shared" si="3"/>
        <v>3.3000000000000007</v>
      </c>
      <c r="I7">
        <v>23.2</v>
      </c>
      <c r="J7">
        <f t="shared" si="4"/>
        <v>3.3999999999999986</v>
      </c>
      <c r="K7">
        <v>26.5</v>
      </c>
      <c r="L7">
        <f t="shared" si="5"/>
        <v>2.5</v>
      </c>
      <c r="M7">
        <v>13.1</v>
      </c>
      <c r="N7">
        <f t="shared" si="6"/>
        <v>2.0999999999999996</v>
      </c>
    </row>
    <row r="8" spans="1:20" x14ac:dyDescent="0.25">
      <c r="A8">
        <v>15.7</v>
      </c>
      <c r="B8">
        <f t="shared" si="0"/>
        <v>2</v>
      </c>
      <c r="C8">
        <v>17.3</v>
      </c>
      <c r="D8">
        <f t="shared" si="1"/>
        <v>2.2000000000000011</v>
      </c>
      <c r="E8">
        <v>28.8</v>
      </c>
      <c r="F8">
        <f t="shared" si="2"/>
        <v>2.8000000000000007</v>
      </c>
      <c r="G8">
        <v>15.3</v>
      </c>
      <c r="H8">
        <f t="shared" si="3"/>
        <v>2</v>
      </c>
      <c r="I8">
        <v>25.8</v>
      </c>
      <c r="J8">
        <f t="shared" si="4"/>
        <v>2.6000000000000014</v>
      </c>
      <c r="K8">
        <v>28.7</v>
      </c>
      <c r="L8">
        <f t="shared" si="5"/>
        <v>2.1999999999999993</v>
      </c>
      <c r="M8">
        <v>15.2</v>
      </c>
      <c r="N8">
        <f t="shared" si="6"/>
        <v>2.0999999999999996</v>
      </c>
    </row>
    <row r="9" spans="1:20" x14ac:dyDescent="0.25">
      <c r="A9">
        <v>17.5</v>
      </c>
      <c r="B9">
        <f t="shared" si="0"/>
        <v>1.8000000000000007</v>
      </c>
      <c r="C9">
        <v>19.7</v>
      </c>
      <c r="D9">
        <f t="shared" si="1"/>
        <v>2.3999999999999986</v>
      </c>
      <c r="E9">
        <v>31.8</v>
      </c>
      <c r="F9">
        <f t="shared" si="2"/>
        <v>3</v>
      </c>
      <c r="G9">
        <v>17.100000000000001</v>
      </c>
      <c r="H9">
        <f t="shared" si="3"/>
        <v>1.8000000000000007</v>
      </c>
      <c r="I9">
        <v>28.2</v>
      </c>
      <c r="J9">
        <f t="shared" si="4"/>
        <v>2.3999999999999986</v>
      </c>
      <c r="K9">
        <v>30.8</v>
      </c>
      <c r="L9">
        <f t="shared" si="5"/>
        <v>2.1000000000000014</v>
      </c>
      <c r="M9">
        <v>17.7</v>
      </c>
      <c r="N9">
        <f t="shared" si="6"/>
        <v>2.5</v>
      </c>
    </row>
    <row r="10" spans="1:20" x14ac:dyDescent="0.25">
      <c r="A10">
        <v>19.399999999999999</v>
      </c>
      <c r="B10">
        <f t="shared" si="0"/>
        <v>1.8999999999999986</v>
      </c>
      <c r="C10">
        <v>22.2</v>
      </c>
      <c r="D10">
        <f t="shared" si="1"/>
        <v>2.5</v>
      </c>
      <c r="E10">
        <v>34.799999999999997</v>
      </c>
      <c r="F10">
        <f t="shared" si="2"/>
        <v>2.9999999999999964</v>
      </c>
      <c r="G10">
        <v>18.7</v>
      </c>
      <c r="H10">
        <f t="shared" si="3"/>
        <v>1.5999999999999979</v>
      </c>
      <c r="I10">
        <v>30.3</v>
      </c>
      <c r="J10">
        <f t="shared" si="4"/>
        <v>2.1000000000000014</v>
      </c>
      <c r="K10">
        <v>33.1</v>
      </c>
      <c r="L10">
        <f t="shared" si="5"/>
        <v>2.3000000000000007</v>
      </c>
      <c r="M10">
        <v>19.899999999999999</v>
      </c>
      <c r="N10">
        <f t="shared" si="6"/>
        <v>2.1999999999999993</v>
      </c>
    </row>
    <row r="11" spans="1:20" x14ac:dyDescent="0.25">
      <c r="A11">
        <v>21.4</v>
      </c>
      <c r="B11">
        <f t="shared" si="0"/>
        <v>2</v>
      </c>
      <c r="C11">
        <v>24.6</v>
      </c>
      <c r="D11">
        <f t="shared" si="1"/>
        <v>2.4000000000000021</v>
      </c>
      <c r="E11">
        <v>37.4</v>
      </c>
      <c r="F11">
        <f t="shared" si="2"/>
        <v>2.6000000000000014</v>
      </c>
      <c r="G11">
        <v>20.5</v>
      </c>
      <c r="H11">
        <f t="shared" si="3"/>
        <v>1.8000000000000007</v>
      </c>
      <c r="I11">
        <v>32.799999999999997</v>
      </c>
      <c r="J11">
        <f t="shared" si="4"/>
        <v>2.4999999999999964</v>
      </c>
      <c r="K11">
        <v>35.200000000000003</v>
      </c>
      <c r="L11">
        <f t="shared" si="5"/>
        <v>2.1000000000000014</v>
      </c>
      <c r="M11">
        <v>21.5</v>
      </c>
      <c r="N11">
        <f t="shared" si="6"/>
        <v>1.6000000000000014</v>
      </c>
    </row>
    <row r="12" spans="1:20" x14ac:dyDescent="0.25">
      <c r="A12">
        <v>23.3</v>
      </c>
      <c r="B12">
        <f t="shared" si="0"/>
        <v>1.9000000000000021</v>
      </c>
      <c r="C12">
        <v>27.1</v>
      </c>
      <c r="D12">
        <f t="shared" si="1"/>
        <v>2.5</v>
      </c>
      <c r="E12">
        <v>40.1</v>
      </c>
      <c r="F12">
        <f t="shared" si="2"/>
        <v>2.7000000000000028</v>
      </c>
      <c r="G12">
        <v>22.5</v>
      </c>
      <c r="H12">
        <f t="shared" si="3"/>
        <v>2</v>
      </c>
      <c r="I12">
        <v>35.299999999999997</v>
      </c>
      <c r="J12">
        <f t="shared" si="4"/>
        <v>2.5</v>
      </c>
      <c r="K12">
        <v>37.6</v>
      </c>
      <c r="L12">
        <f t="shared" si="5"/>
        <v>2.3999999999999986</v>
      </c>
      <c r="M12">
        <v>23.8</v>
      </c>
      <c r="N12">
        <f t="shared" si="6"/>
        <v>2.3000000000000007</v>
      </c>
    </row>
    <row r="13" spans="1:20" s="1" customFormat="1" x14ac:dyDescent="0.25">
      <c r="A13" s="1" t="s">
        <v>0</v>
      </c>
      <c r="B13" s="1">
        <f>AVERAGE(B3:B12)</f>
        <v>2.17</v>
      </c>
      <c r="D13" s="1">
        <f>AVERAGE(D3:D12)</f>
        <v>2.403</v>
      </c>
      <c r="F13" s="1">
        <f>AVERAGE(F3:F12)</f>
        <v>2.62</v>
      </c>
      <c r="H13" s="1">
        <f>AVERAGE(H3:H12)</f>
        <v>2.15</v>
      </c>
      <c r="J13" s="1">
        <f>AVERAGE(J3:J12)</f>
        <v>2.37</v>
      </c>
      <c r="L13" s="1">
        <f>AVERAGE(L3:L12)</f>
        <v>2.54</v>
      </c>
      <c r="N13" s="1">
        <f>AVERAGE(N3:N12)</f>
        <v>2.1670000000000003</v>
      </c>
      <c r="P13" s="1" t="e">
        <f>AVERAGE(P3:P12)</f>
        <v>#DIV/0!</v>
      </c>
      <c r="R13" s="1" t="e">
        <f>AVERAGE(R3:R12)</f>
        <v>#DIV/0!</v>
      </c>
      <c r="T13" s="1" t="e">
        <f>AVERAGE(T3:T12)</f>
        <v>#DIV/0!</v>
      </c>
    </row>
    <row r="15" spans="1:20" s="2" customFormat="1" x14ac:dyDescent="0.25">
      <c r="A15" s="3" t="s">
        <v>21</v>
      </c>
      <c r="B15" s="3"/>
      <c r="C15" s="3" t="s">
        <v>22</v>
      </c>
      <c r="D15" s="3"/>
      <c r="E15" s="3" t="s">
        <v>23</v>
      </c>
      <c r="F15" s="3"/>
      <c r="G15" s="3" t="s">
        <v>24</v>
      </c>
      <c r="H15" s="3"/>
      <c r="I15" s="3" t="s">
        <v>25</v>
      </c>
      <c r="J15" s="3"/>
      <c r="K15" s="3" t="s">
        <v>26</v>
      </c>
      <c r="L15" s="3"/>
      <c r="M15" s="3" t="s">
        <v>27</v>
      </c>
      <c r="N15" s="3"/>
      <c r="O15" s="3" t="s">
        <v>28</v>
      </c>
      <c r="P15" s="3"/>
      <c r="Q15" s="3" t="s">
        <v>29</v>
      </c>
      <c r="R15" s="3"/>
      <c r="S15" s="3" t="s">
        <v>30</v>
      </c>
      <c r="T15" s="3"/>
    </row>
    <row r="16" spans="1:20" x14ac:dyDescent="0.25">
      <c r="A16">
        <v>12.5</v>
      </c>
      <c r="C16">
        <v>12.17</v>
      </c>
      <c r="E16">
        <v>2.27</v>
      </c>
      <c r="G16">
        <v>7.93</v>
      </c>
      <c r="I16">
        <v>11.7</v>
      </c>
      <c r="K16">
        <v>4.25</v>
      </c>
      <c r="M16">
        <v>2.5299999999999998</v>
      </c>
      <c r="O16">
        <v>5.33</v>
      </c>
      <c r="Q16">
        <v>2.6</v>
      </c>
      <c r="S16">
        <v>8</v>
      </c>
    </row>
    <row r="17" spans="1:20" x14ac:dyDescent="0.25">
      <c r="A17">
        <v>14.2</v>
      </c>
      <c r="B17">
        <f>A17-A16</f>
        <v>1.6999999999999993</v>
      </c>
      <c r="C17">
        <v>14.58</v>
      </c>
      <c r="D17">
        <f>C17-C16</f>
        <v>2.41</v>
      </c>
      <c r="E17">
        <v>4.13</v>
      </c>
      <c r="F17">
        <f>E17-E16</f>
        <v>1.8599999999999999</v>
      </c>
      <c r="G17">
        <v>10.5</v>
      </c>
      <c r="H17">
        <f>G17-G16</f>
        <v>2.5700000000000003</v>
      </c>
      <c r="I17">
        <v>14.2</v>
      </c>
      <c r="J17">
        <f>I17-I16</f>
        <v>2.5</v>
      </c>
      <c r="K17">
        <v>6.7</v>
      </c>
      <c r="L17">
        <f>K17-K16</f>
        <v>2.4500000000000002</v>
      </c>
      <c r="M17">
        <v>4.7300000000000004</v>
      </c>
      <c r="N17">
        <f>M17-M16</f>
        <v>2.2000000000000006</v>
      </c>
      <c r="O17">
        <v>8.08</v>
      </c>
      <c r="P17">
        <f>O17-O16</f>
        <v>2.75</v>
      </c>
      <c r="Q17">
        <v>4.5999999999999996</v>
      </c>
      <c r="R17">
        <f>Q17-Q16</f>
        <v>1.9999999999999996</v>
      </c>
      <c r="S17">
        <v>9.93</v>
      </c>
      <c r="T17">
        <f>S17-S16</f>
        <v>1.9299999999999997</v>
      </c>
    </row>
    <row r="18" spans="1:20" x14ac:dyDescent="0.25">
      <c r="A18">
        <v>16</v>
      </c>
      <c r="B18">
        <f t="shared" ref="B18:B26" si="7">A18-A17</f>
        <v>1.8000000000000007</v>
      </c>
      <c r="C18">
        <v>17.2</v>
      </c>
      <c r="D18">
        <f t="shared" ref="D18:D26" si="8">C18-C17</f>
        <v>2.6199999999999992</v>
      </c>
      <c r="E18">
        <v>6.2</v>
      </c>
      <c r="F18">
        <f t="shared" ref="F18:F26" si="9">E18-E17</f>
        <v>2.0700000000000003</v>
      </c>
      <c r="G18">
        <v>13.3</v>
      </c>
      <c r="H18">
        <f t="shared" ref="H18:H26" si="10">G18-G17</f>
        <v>2.8000000000000007</v>
      </c>
      <c r="I18">
        <v>16.7</v>
      </c>
      <c r="J18">
        <f t="shared" ref="J18:J26" si="11">I18-I17</f>
        <v>2.5</v>
      </c>
      <c r="K18">
        <v>8.75</v>
      </c>
      <c r="L18">
        <f t="shared" ref="L18:L26" si="12">K18-K17</f>
        <v>2.0499999999999998</v>
      </c>
      <c r="M18">
        <v>7.2</v>
      </c>
      <c r="N18">
        <f t="shared" ref="N18:N26" si="13">M18-M17</f>
        <v>2.4699999999999998</v>
      </c>
      <c r="O18">
        <v>11.2</v>
      </c>
      <c r="P18">
        <f t="shared" ref="P18:P26" si="14">O18-O17</f>
        <v>3.1199999999999992</v>
      </c>
      <c r="Q18">
        <v>6.35</v>
      </c>
      <c r="R18">
        <f t="shared" ref="R18:R26" si="15">Q18-Q17</f>
        <v>1.75</v>
      </c>
      <c r="S18">
        <v>11.9</v>
      </c>
      <c r="T18">
        <f t="shared" ref="T18:T26" si="16">S18-S17</f>
        <v>1.9700000000000006</v>
      </c>
    </row>
    <row r="19" spans="1:20" x14ac:dyDescent="0.25">
      <c r="A19">
        <v>18</v>
      </c>
      <c r="B19">
        <f t="shared" si="7"/>
        <v>2</v>
      </c>
      <c r="C19">
        <v>19.600000000000001</v>
      </c>
      <c r="D19">
        <f t="shared" si="8"/>
        <v>2.4000000000000021</v>
      </c>
      <c r="E19">
        <v>8.1300000000000008</v>
      </c>
      <c r="F19">
        <f t="shared" si="9"/>
        <v>1.9300000000000006</v>
      </c>
      <c r="G19">
        <v>14.7</v>
      </c>
      <c r="H19">
        <f t="shared" si="10"/>
        <v>1.3999999999999986</v>
      </c>
      <c r="I19">
        <v>19.3</v>
      </c>
      <c r="J19">
        <f t="shared" si="11"/>
        <v>2.6000000000000014</v>
      </c>
      <c r="K19">
        <v>10.9</v>
      </c>
      <c r="L19">
        <f t="shared" si="12"/>
        <v>2.1500000000000004</v>
      </c>
      <c r="M19">
        <v>9.4700000000000006</v>
      </c>
      <c r="N19">
        <f t="shared" si="13"/>
        <v>2.2700000000000005</v>
      </c>
      <c r="O19">
        <v>13.3</v>
      </c>
      <c r="P19">
        <f t="shared" si="14"/>
        <v>2.1000000000000014</v>
      </c>
      <c r="Q19">
        <v>8.3000000000000007</v>
      </c>
      <c r="R19">
        <f t="shared" si="15"/>
        <v>1.9500000000000011</v>
      </c>
      <c r="S19">
        <v>13.7</v>
      </c>
      <c r="T19">
        <f t="shared" si="16"/>
        <v>1.7999999999999989</v>
      </c>
    </row>
    <row r="20" spans="1:20" x14ac:dyDescent="0.25">
      <c r="A20">
        <v>20.100000000000001</v>
      </c>
      <c r="B20">
        <f t="shared" si="7"/>
        <v>2.1000000000000014</v>
      </c>
      <c r="C20">
        <v>21.9</v>
      </c>
      <c r="D20">
        <f t="shared" si="8"/>
        <v>2.2999999999999972</v>
      </c>
      <c r="E20">
        <v>10</v>
      </c>
      <c r="F20">
        <f t="shared" si="9"/>
        <v>1.8699999999999992</v>
      </c>
      <c r="G20">
        <v>17.5</v>
      </c>
      <c r="H20">
        <f t="shared" si="10"/>
        <v>2.8000000000000007</v>
      </c>
      <c r="I20">
        <v>21.6</v>
      </c>
      <c r="J20">
        <f t="shared" si="11"/>
        <v>2.3000000000000007</v>
      </c>
      <c r="K20">
        <v>12.6</v>
      </c>
      <c r="L20">
        <f t="shared" si="12"/>
        <v>1.6999999999999993</v>
      </c>
      <c r="M20">
        <v>11.6</v>
      </c>
      <c r="N20">
        <f t="shared" si="13"/>
        <v>2.129999999999999</v>
      </c>
      <c r="O20">
        <v>16.100000000000001</v>
      </c>
      <c r="P20">
        <f t="shared" si="14"/>
        <v>2.8000000000000007</v>
      </c>
      <c r="Q20">
        <v>9.9</v>
      </c>
      <c r="R20">
        <f t="shared" si="15"/>
        <v>1.5999999999999996</v>
      </c>
      <c r="S20">
        <v>15.8</v>
      </c>
      <c r="T20">
        <f t="shared" si="16"/>
        <v>2.1000000000000014</v>
      </c>
    </row>
    <row r="21" spans="1:20" x14ac:dyDescent="0.25">
      <c r="A21">
        <v>22.1</v>
      </c>
      <c r="B21">
        <f t="shared" si="7"/>
        <v>2</v>
      </c>
      <c r="C21">
        <v>25.5</v>
      </c>
      <c r="D21">
        <f t="shared" si="8"/>
        <v>3.6000000000000014</v>
      </c>
      <c r="E21">
        <v>11.9</v>
      </c>
      <c r="F21">
        <f t="shared" si="9"/>
        <v>1.9000000000000004</v>
      </c>
      <c r="G21">
        <v>20</v>
      </c>
      <c r="H21">
        <f t="shared" si="10"/>
        <v>2.5</v>
      </c>
      <c r="I21">
        <v>24.3</v>
      </c>
      <c r="J21">
        <f t="shared" si="11"/>
        <v>2.6999999999999993</v>
      </c>
      <c r="K21">
        <v>14.3</v>
      </c>
      <c r="L21">
        <f t="shared" si="12"/>
        <v>1.7000000000000011</v>
      </c>
      <c r="M21">
        <v>13.9</v>
      </c>
      <c r="N21">
        <f t="shared" si="13"/>
        <v>2.3000000000000007</v>
      </c>
      <c r="O21">
        <v>19.100000000000001</v>
      </c>
      <c r="P21">
        <f t="shared" si="14"/>
        <v>3</v>
      </c>
      <c r="Q21">
        <v>11.8</v>
      </c>
      <c r="R21">
        <f t="shared" si="15"/>
        <v>1.9000000000000004</v>
      </c>
      <c r="S21">
        <v>18.100000000000001</v>
      </c>
      <c r="T21">
        <f t="shared" si="16"/>
        <v>2.3000000000000007</v>
      </c>
    </row>
    <row r="22" spans="1:20" x14ac:dyDescent="0.25">
      <c r="A22">
        <v>24.3</v>
      </c>
      <c r="B22">
        <f t="shared" si="7"/>
        <v>2.1999999999999993</v>
      </c>
      <c r="C22">
        <v>27.8</v>
      </c>
      <c r="D22">
        <f t="shared" si="8"/>
        <v>2.3000000000000007</v>
      </c>
      <c r="E22">
        <v>13.7</v>
      </c>
      <c r="F22">
        <f t="shared" si="9"/>
        <v>1.7999999999999989</v>
      </c>
      <c r="G22">
        <v>21.9</v>
      </c>
      <c r="H22">
        <f t="shared" si="10"/>
        <v>1.8999999999999986</v>
      </c>
      <c r="I22">
        <v>27</v>
      </c>
      <c r="J22">
        <f t="shared" si="11"/>
        <v>2.6999999999999993</v>
      </c>
      <c r="K22">
        <v>16.100000000000001</v>
      </c>
      <c r="L22">
        <f t="shared" si="12"/>
        <v>1.8000000000000007</v>
      </c>
      <c r="M22">
        <v>16.899999999999999</v>
      </c>
      <c r="N22">
        <f t="shared" si="13"/>
        <v>2.9999999999999982</v>
      </c>
      <c r="O22">
        <v>21.1</v>
      </c>
      <c r="P22">
        <f t="shared" si="14"/>
        <v>2</v>
      </c>
      <c r="Q22">
        <v>13.9</v>
      </c>
      <c r="R22">
        <f t="shared" si="15"/>
        <v>2.0999999999999996</v>
      </c>
      <c r="S22">
        <v>21.3</v>
      </c>
      <c r="T22">
        <f t="shared" si="16"/>
        <v>3.1999999999999993</v>
      </c>
    </row>
    <row r="23" spans="1:20" x14ac:dyDescent="0.25">
      <c r="A23">
        <v>26.3</v>
      </c>
      <c r="B23">
        <f t="shared" si="7"/>
        <v>2</v>
      </c>
      <c r="C23">
        <v>29.3</v>
      </c>
      <c r="D23">
        <f t="shared" si="8"/>
        <v>1.5</v>
      </c>
      <c r="E23">
        <v>15.4</v>
      </c>
      <c r="F23">
        <f t="shared" si="9"/>
        <v>1.7000000000000011</v>
      </c>
      <c r="G23">
        <v>23.8</v>
      </c>
      <c r="H23">
        <f t="shared" si="10"/>
        <v>1.9000000000000021</v>
      </c>
      <c r="I23">
        <v>29.8</v>
      </c>
      <c r="J23">
        <f t="shared" si="11"/>
        <v>2.8000000000000007</v>
      </c>
      <c r="K23">
        <v>18.2</v>
      </c>
      <c r="L23">
        <f t="shared" si="12"/>
        <v>2.0999999999999979</v>
      </c>
      <c r="M23">
        <v>20</v>
      </c>
      <c r="N23">
        <f t="shared" si="13"/>
        <v>3.1000000000000014</v>
      </c>
      <c r="O23">
        <v>23.8</v>
      </c>
      <c r="P23">
        <f t="shared" si="14"/>
        <v>2.6999999999999993</v>
      </c>
      <c r="Q23">
        <v>15.7</v>
      </c>
      <c r="R23">
        <f t="shared" si="15"/>
        <v>1.7999999999999989</v>
      </c>
      <c r="S23">
        <v>24</v>
      </c>
      <c r="T23">
        <f t="shared" si="16"/>
        <v>2.6999999999999993</v>
      </c>
    </row>
    <row r="24" spans="1:20" x14ac:dyDescent="0.25">
      <c r="A24">
        <v>28.3</v>
      </c>
      <c r="B24">
        <f t="shared" si="7"/>
        <v>2</v>
      </c>
      <c r="C24">
        <v>32</v>
      </c>
      <c r="D24">
        <f t="shared" si="8"/>
        <v>2.6999999999999993</v>
      </c>
      <c r="E24">
        <v>17.399999999999999</v>
      </c>
      <c r="F24">
        <f t="shared" si="9"/>
        <v>1.9999999999999982</v>
      </c>
      <c r="G24">
        <v>25.7</v>
      </c>
      <c r="H24">
        <f t="shared" si="10"/>
        <v>1.8999999999999986</v>
      </c>
      <c r="I24">
        <v>32.299999999999997</v>
      </c>
      <c r="J24">
        <f t="shared" si="11"/>
        <v>2.4999999999999964</v>
      </c>
      <c r="K24">
        <v>20</v>
      </c>
      <c r="L24">
        <f t="shared" si="12"/>
        <v>1.8000000000000007</v>
      </c>
      <c r="M24">
        <v>21.6</v>
      </c>
      <c r="N24">
        <f t="shared" si="13"/>
        <v>1.6000000000000014</v>
      </c>
      <c r="O24">
        <v>25.8</v>
      </c>
      <c r="P24">
        <f t="shared" si="14"/>
        <v>2</v>
      </c>
      <c r="Q24">
        <v>17.899999999999999</v>
      </c>
      <c r="R24">
        <f t="shared" si="15"/>
        <v>2.1999999999999993</v>
      </c>
      <c r="S24">
        <v>26.3</v>
      </c>
      <c r="T24">
        <f t="shared" si="16"/>
        <v>2.3000000000000007</v>
      </c>
    </row>
    <row r="25" spans="1:20" x14ac:dyDescent="0.25">
      <c r="A25">
        <v>30.3</v>
      </c>
      <c r="B25">
        <f t="shared" si="7"/>
        <v>2</v>
      </c>
      <c r="C25">
        <v>34.700000000000003</v>
      </c>
      <c r="D25">
        <f t="shared" si="8"/>
        <v>2.7000000000000028</v>
      </c>
      <c r="E25">
        <v>20</v>
      </c>
      <c r="F25">
        <f t="shared" si="9"/>
        <v>2.6000000000000014</v>
      </c>
      <c r="G25">
        <v>27.8</v>
      </c>
      <c r="H25">
        <f t="shared" si="10"/>
        <v>2.1000000000000014</v>
      </c>
      <c r="I25">
        <v>35.4</v>
      </c>
      <c r="J25">
        <f t="shared" si="11"/>
        <v>3.1000000000000014</v>
      </c>
      <c r="K25">
        <v>21.7</v>
      </c>
      <c r="L25">
        <f t="shared" si="12"/>
        <v>1.6999999999999993</v>
      </c>
      <c r="M25">
        <v>24.2</v>
      </c>
      <c r="N25">
        <f t="shared" si="13"/>
        <v>2.5999999999999979</v>
      </c>
      <c r="O25">
        <v>27.8</v>
      </c>
      <c r="P25">
        <f t="shared" si="14"/>
        <v>2</v>
      </c>
      <c r="Q25">
        <v>19.8</v>
      </c>
      <c r="R25">
        <f t="shared" si="15"/>
        <v>1.9000000000000021</v>
      </c>
      <c r="S25">
        <v>28.6</v>
      </c>
      <c r="T25">
        <f t="shared" si="16"/>
        <v>2.3000000000000007</v>
      </c>
    </row>
    <row r="26" spans="1:20" x14ac:dyDescent="0.25">
      <c r="A26">
        <v>32.9</v>
      </c>
      <c r="B26">
        <f t="shared" si="7"/>
        <v>2.5999999999999979</v>
      </c>
      <c r="C26">
        <v>37.200000000000003</v>
      </c>
      <c r="D26">
        <f t="shared" si="8"/>
        <v>2.5</v>
      </c>
      <c r="E26">
        <v>21.6</v>
      </c>
      <c r="F26">
        <f t="shared" si="9"/>
        <v>1.6000000000000014</v>
      </c>
      <c r="G26">
        <v>31</v>
      </c>
      <c r="H26">
        <f t="shared" si="10"/>
        <v>3.1999999999999993</v>
      </c>
      <c r="I26">
        <v>37.4</v>
      </c>
      <c r="J26">
        <f t="shared" si="11"/>
        <v>2</v>
      </c>
      <c r="K26">
        <v>23.5</v>
      </c>
      <c r="L26">
        <f t="shared" si="12"/>
        <v>1.8000000000000007</v>
      </c>
      <c r="M26">
        <v>27.3</v>
      </c>
      <c r="N26">
        <f t="shared" si="13"/>
        <v>3.1000000000000014</v>
      </c>
      <c r="O26">
        <v>29.5</v>
      </c>
      <c r="P26">
        <f t="shared" si="14"/>
        <v>1.6999999999999993</v>
      </c>
      <c r="Q26">
        <v>21.2</v>
      </c>
      <c r="R26">
        <f t="shared" si="15"/>
        <v>1.3999999999999986</v>
      </c>
      <c r="S26">
        <v>31.3</v>
      </c>
      <c r="T26">
        <f t="shared" si="16"/>
        <v>2.6999999999999993</v>
      </c>
    </row>
    <row r="27" spans="1:20" s="1" customFormat="1" x14ac:dyDescent="0.25">
      <c r="A27" s="1" t="s">
        <v>0</v>
      </c>
      <c r="B27" s="1">
        <f>AVERAGE(B17:B26)</f>
        <v>2.04</v>
      </c>
      <c r="D27" s="1">
        <f>AVERAGE(D17:D26)</f>
        <v>2.5030000000000006</v>
      </c>
      <c r="F27" s="1">
        <f>AVERAGE(F17:F26)</f>
        <v>1.9330000000000003</v>
      </c>
      <c r="H27" s="1">
        <f>AVERAGE(H17:H26)</f>
        <v>2.3069999999999999</v>
      </c>
      <c r="J27" s="1">
        <f>AVERAGE(J17:J26)</f>
        <v>2.57</v>
      </c>
      <c r="L27" s="1">
        <f>AVERAGE(L17:L26)</f>
        <v>1.925</v>
      </c>
      <c r="N27" s="1">
        <f>AVERAGE(N17:N26)</f>
        <v>2.4769999999999999</v>
      </c>
      <c r="P27" s="1">
        <f>AVERAGE(P17:P26)</f>
        <v>2.4169999999999998</v>
      </c>
      <c r="R27" s="1">
        <f>AVERAGE(R17:R26)</f>
        <v>1.86</v>
      </c>
      <c r="T27" s="1">
        <f>AVERAGE(T17:T26)</f>
        <v>2.33</v>
      </c>
    </row>
    <row r="29" spans="1:20" s="2" customFormat="1" x14ac:dyDescent="0.25">
      <c r="A29" s="3" t="s">
        <v>1</v>
      </c>
      <c r="B29" s="3"/>
      <c r="C29" s="3" t="s">
        <v>2</v>
      </c>
      <c r="D29" s="3"/>
      <c r="E29" s="3" t="s">
        <v>3</v>
      </c>
      <c r="F29" s="3"/>
      <c r="G29" s="3" t="s">
        <v>4</v>
      </c>
      <c r="H29" s="3"/>
      <c r="I29" s="3" t="s">
        <v>5</v>
      </c>
      <c r="J29" s="3"/>
      <c r="K29" s="3" t="s">
        <v>6</v>
      </c>
      <c r="L29" s="3"/>
      <c r="M29" s="3" t="s">
        <v>7</v>
      </c>
      <c r="N29" s="3"/>
      <c r="O29" s="3" t="s">
        <v>8</v>
      </c>
      <c r="P29" s="3"/>
      <c r="Q29" s="3" t="s">
        <v>9</v>
      </c>
      <c r="R29" s="3"/>
      <c r="S29" s="3" t="s">
        <v>10</v>
      </c>
      <c r="T29" s="3"/>
    </row>
    <row r="41" spans="1:14" s="1" customFormat="1" x14ac:dyDescent="0.25">
      <c r="A41" s="1" t="s">
        <v>0</v>
      </c>
      <c r="B41" s="1" t="e">
        <f>AVERAGE(B31:B39)</f>
        <v>#DIV/0!</v>
      </c>
      <c r="D41" s="1" t="e">
        <f>AVERAGE(D31:D40)</f>
        <v>#DIV/0!</v>
      </c>
      <c r="F41" s="1" t="e">
        <f>AVERAGE(F31:F40)</f>
        <v>#DIV/0!</v>
      </c>
      <c r="H41" s="1" t="e">
        <f>AVERAGE(H31:H40)</f>
        <v>#DIV/0!</v>
      </c>
      <c r="J41" s="1" t="e">
        <f>AVERAGE(J31:J40)</f>
        <v>#DIV/0!</v>
      </c>
      <c r="L41" s="1" t="e">
        <f>AVERAGE(L31:L40)</f>
        <v>#DIV/0!</v>
      </c>
      <c r="N41" s="1" t="e">
        <f>AVERAGE(N31:N40)</f>
        <v>#DIV/0!</v>
      </c>
    </row>
  </sheetData>
  <mergeCells count="30">
    <mergeCell ref="A29:B29"/>
    <mergeCell ref="C29:D29"/>
    <mergeCell ref="E29:F29"/>
    <mergeCell ref="G29:H29"/>
    <mergeCell ref="I29:J29"/>
    <mergeCell ref="K29:L29"/>
    <mergeCell ref="M1:N1"/>
    <mergeCell ref="O1:P1"/>
    <mergeCell ref="Q1:R1"/>
    <mergeCell ref="S1:T1"/>
    <mergeCell ref="K15:L15"/>
    <mergeCell ref="K1:L1"/>
    <mergeCell ref="M29:N29"/>
    <mergeCell ref="O29:P29"/>
    <mergeCell ref="Q29:R29"/>
    <mergeCell ref="S29:T29"/>
    <mergeCell ref="M15:N15"/>
    <mergeCell ref="O15:P15"/>
    <mergeCell ref="Q15:R15"/>
    <mergeCell ref="S15:T15"/>
    <mergeCell ref="A15:B15"/>
    <mergeCell ref="C15:D15"/>
    <mergeCell ref="E15:F15"/>
    <mergeCell ref="G15:H15"/>
    <mergeCell ref="I15:J15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2018-04-26T20:11:17Z</dcterms:created>
  <dcterms:modified xsi:type="dcterms:W3CDTF">2018-10-12T13:03:34Z</dcterms:modified>
</cp:coreProperties>
</file>